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Q:\achats-marches\CONSULTATION\2. FOURNITURES - SERVICES - PI\2026 - Entretien des locaux\1-PROJET DCE\DCE - Entretien des locaux\"/>
    </mc:Choice>
  </mc:AlternateContent>
  <xr:revisionPtr revIDLastSave="0" documentId="13_ncr:1_{25AA49FA-47A1-40EF-BF34-A9DCE1BA43C7}" xr6:coauthVersionLast="47" xr6:coauthVersionMax="47" xr10:uidLastSave="{00000000-0000-0000-0000-000000000000}"/>
  <bookViews>
    <workbookView xWindow="57480" yWindow="-120" windowWidth="29040" windowHeight="15720" activeTab="2" xr2:uid="{40351E5D-B681-4384-860D-FA84C649170A}"/>
  </bookViews>
  <sheets>
    <sheet name="Surface des bâtiments" sheetId="14" r:id="rId1"/>
    <sheet name="Liste des prestations" sheetId="2" r:id="rId2"/>
    <sheet name="Chiffrage prestations régulière" sheetId="13" r:id="rId3"/>
    <sheet name="Chiffrage prestations périodiqu" sheetId="3" r:id="rId4"/>
    <sheet name="BAMBOUS" sheetId="7" r:id="rId5"/>
    <sheet name="PSE" sheetId="15" r:id="rId6"/>
  </sheets>
  <definedNames>
    <definedName name="_xlnm.Print_Area" localSheetId="0">'Surface des bâtiments'!$A$1:$Z$23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8" i="14" l="1"/>
  <c r="Z9" i="14"/>
  <c r="Z10" i="14"/>
  <c r="Z11" i="14"/>
  <c r="W12" i="14"/>
  <c r="W15" i="14" s="1"/>
  <c r="Z14" i="14"/>
  <c r="B15" i="14"/>
  <c r="C15" i="14"/>
  <c r="D15" i="14"/>
  <c r="E15" i="14"/>
  <c r="F15" i="14"/>
  <c r="G15" i="14"/>
  <c r="H15" i="14"/>
  <c r="I15" i="14"/>
  <c r="J15" i="14"/>
  <c r="K15" i="14"/>
  <c r="L15" i="14"/>
  <c r="M15" i="14"/>
  <c r="N15" i="14"/>
  <c r="O15" i="14"/>
  <c r="P15" i="14"/>
  <c r="Q15" i="14"/>
  <c r="R15" i="14"/>
  <c r="S15" i="14"/>
  <c r="T15" i="14"/>
  <c r="U15" i="14"/>
  <c r="V15" i="14"/>
  <c r="X15" i="14"/>
  <c r="Y15" i="14"/>
  <c r="Z15" i="14" l="1"/>
</calcChain>
</file>

<file path=xl/sharedStrings.xml><?xml version="1.0" encoding="utf-8"?>
<sst xmlns="http://schemas.openxmlformats.org/spreadsheetml/2006/main" count="160" uniqueCount="100">
  <si>
    <t>H</t>
  </si>
  <si>
    <t>M</t>
  </si>
  <si>
    <t>SN</t>
  </si>
  <si>
    <t xml:space="preserve">Hebdomanaire </t>
  </si>
  <si>
    <t xml:space="preserve">Mensuel </t>
  </si>
  <si>
    <t>Trimestriel</t>
  </si>
  <si>
    <t>Selon Nécessité</t>
  </si>
  <si>
    <t>Essuyage des miroirs</t>
  </si>
  <si>
    <t>Essuyage des plans de travail/tables (produit approprié)</t>
  </si>
  <si>
    <t>Dépoussiérage des étagères sans manipulation de livres</t>
  </si>
  <si>
    <t>Dépoussiérage des rebords des fenêtres (si existant et accessible)</t>
  </si>
  <si>
    <t xml:space="preserve">Essuyage des rampes </t>
  </si>
  <si>
    <t>Dépoussiérage des dessus d'armoires accessibles</t>
  </si>
  <si>
    <t xml:space="preserve">Dépoussiérage des plinthes </t>
  </si>
  <si>
    <t>Elimination toiles d'araignées</t>
  </si>
  <si>
    <t>Essuyage humide des objets meublants</t>
  </si>
  <si>
    <t>Ré-approvisionnement distributeurs sanitaires</t>
  </si>
  <si>
    <t>2M</t>
  </si>
  <si>
    <t>Une attention particulière sera apportée au dépoussièrage des téléphones afin de ne pas déprogrammer les touches</t>
  </si>
  <si>
    <t>Le dépoussiérage des appareils informatiques (écran, unité centrale, claviers, imprimantes) n'est pas demandé aux agents du titulaire.</t>
  </si>
  <si>
    <t>Les contenus des corbeilles seront collectés et mis en dépôt dans les locaux ou conteneurs prévus à cet effet.</t>
  </si>
  <si>
    <t>Les sacs plastiques des poubelles devront être changés en fonction de leur état.</t>
  </si>
  <si>
    <t>Ils sont à la charge du Titulaire.</t>
  </si>
  <si>
    <t>Nettoyage des brasseur d'air</t>
  </si>
  <si>
    <t>Ramassage des draps et house tous les mercredis matin</t>
  </si>
  <si>
    <t>Balayage et lavage humide des sols, des marches et des paliers</t>
  </si>
  <si>
    <t>Vidage corbeilles et mise en place des sacs</t>
  </si>
  <si>
    <t>Essuyage humide pietements tables et sièges/chaises</t>
  </si>
  <si>
    <t>Dépoussiérage/Essuyage humide des appareils distributeurs</t>
  </si>
  <si>
    <t xml:space="preserve">2 passages par semaine pour le nettoyage des bureaux/salles de réunion et des parties communes et un passage par jour pour le nettoyage des sanitaires </t>
  </si>
  <si>
    <t>2TR</t>
  </si>
  <si>
    <t>Nettoyage et désinfection des sanitaires et éléments</t>
  </si>
  <si>
    <t>TR</t>
  </si>
  <si>
    <t>Palétuvier</t>
  </si>
  <si>
    <t>Signature et cachet commercial</t>
  </si>
  <si>
    <t>En un exemplaire original</t>
  </si>
  <si>
    <t>Fait à ………………………………, le ………………………</t>
  </si>
  <si>
    <t>Montant total HT / an</t>
  </si>
  <si>
    <t>Montant total HT / mois</t>
  </si>
  <si>
    <t>Prix HT m²/mois</t>
  </si>
  <si>
    <t>TOTAL SOLS M²</t>
  </si>
  <si>
    <t>SEJOUR / CHAMBRE A COUCHER</t>
  </si>
  <si>
    <t>TERRASSE (salle de reunion)</t>
  </si>
  <si>
    <t>AUTRE LOCAUX TERTIAIRES (BUREAUX, ARCHIVES, ETC.)</t>
  </si>
  <si>
    <t>VESTIAIRES</t>
  </si>
  <si>
    <t>SANITAIRES</t>
  </si>
  <si>
    <t>SALLE DE REUNION</t>
  </si>
  <si>
    <t>CIRCULATIONS / ESCALIERS</t>
  </si>
  <si>
    <t>4101049/050</t>
  </si>
  <si>
    <t>4103001/011</t>
  </si>
  <si>
    <t>4101008/009</t>
  </si>
  <si>
    <t>CODE SIMMO</t>
  </si>
  <si>
    <t>TOTAL M²</t>
  </si>
  <si>
    <t>LOGEMENTS BAMBOU</t>
  </si>
  <si>
    <r>
      <t xml:space="preserve">PTEA                      </t>
    </r>
    <r>
      <rPr>
        <b/>
        <i/>
        <sz val="11"/>
        <color indexed="8"/>
        <rFont val="Arial Narrow"/>
        <family val="2"/>
      </rPr>
      <t>(Site de Gardel)</t>
    </r>
  </si>
  <si>
    <r>
      <t xml:space="preserve">PTEA                     </t>
    </r>
    <r>
      <rPr>
        <b/>
        <i/>
        <sz val="11"/>
        <color indexed="8"/>
        <rFont val="Arial Narrow"/>
        <family val="2"/>
      </rPr>
      <t>(Site de Duclos : Carbet)</t>
    </r>
  </si>
  <si>
    <r>
      <t xml:space="preserve">PTEA                     </t>
    </r>
    <r>
      <rPr>
        <b/>
        <i/>
        <sz val="11"/>
        <color indexed="8"/>
        <rFont val="Arial Narrow"/>
        <family val="2"/>
      </rPr>
      <t>(Site de Duclos : Vestiaires)</t>
    </r>
  </si>
  <si>
    <r>
      <t xml:space="preserve">PTEA                     </t>
    </r>
    <r>
      <rPr>
        <b/>
        <i/>
        <sz val="11"/>
        <color indexed="8"/>
        <rFont val="Arial Narrow"/>
        <family val="2"/>
      </rPr>
      <t>(Site de Duclos : PORCS)</t>
    </r>
  </si>
  <si>
    <r>
      <t xml:space="preserve">PTEA                     </t>
    </r>
    <r>
      <rPr>
        <b/>
        <i/>
        <sz val="11"/>
        <color indexed="8"/>
        <rFont val="Arial Narrow"/>
        <family val="2"/>
      </rPr>
      <t>(Site de Duclos : Abattoir)</t>
    </r>
  </si>
  <si>
    <r>
      <t xml:space="preserve">PTEA                     </t>
    </r>
    <r>
      <rPr>
        <b/>
        <i/>
        <sz val="11"/>
        <color indexed="8"/>
        <rFont val="Arial Narrow"/>
        <family val="2"/>
      </rPr>
      <t>(Site de Duclos : BAC)</t>
    </r>
  </si>
  <si>
    <t>ASSET                (ITEL)</t>
  </si>
  <si>
    <t>ASTRO             OUEST</t>
  </si>
  <si>
    <r>
      <t xml:space="preserve">UE PEYI              </t>
    </r>
    <r>
      <rPr>
        <b/>
        <i/>
        <sz val="11"/>
        <color indexed="8"/>
        <rFont val="Arial Narrow"/>
        <family val="2"/>
      </rPr>
      <t>(Site de  Godet : Bureaux)</t>
    </r>
  </si>
  <si>
    <t>UE PEYI           (Site de Godet : Vestiaires)</t>
  </si>
  <si>
    <r>
      <t xml:space="preserve">UE PEYI                     </t>
    </r>
    <r>
      <rPr>
        <b/>
        <i/>
        <sz val="11"/>
        <color indexed="8"/>
        <rFont val="Arial Narrow"/>
        <family val="2"/>
      </rPr>
      <t>(Site de Duclos)</t>
    </r>
    <r>
      <rPr>
        <b/>
        <sz val="11"/>
        <color indexed="8"/>
        <rFont val="Arial Narrow"/>
        <family val="2"/>
      </rPr>
      <t xml:space="preserve">       bureaux / vestiaire</t>
    </r>
  </si>
  <si>
    <t>LOCAUX TYPES</t>
  </si>
  <si>
    <t>(C.D.P.G.F.)</t>
  </si>
  <si>
    <t>CADRE DE DECOMPOSITION DU PRIX GLOBAL ET FORFAITAIRE</t>
  </si>
  <si>
    <t>Le SAS entre le bâtiment du CIRAD et ASSET est compris dans la prestation</t>
  </si>
  <si>
    <t>Mussaenda (Bat Social)</t>
  </si>
  <si>
    <t>Ibolia (informatique)</t>
  </si>
  <si>
    <t>Bougainvillier (Acceuil)</t>
  </si>
  <si>
    <t>Baobab (Adas)</t>
  </si>
  <si>
    <t>Pitaya et Pomme Rose (Services Techniques)</t>
  </si>
  <si>
    <t xml:space="preserve">Canavalia (Astro Centre)                                  </t>
  </si>
  <si>
    <t>Hibiscus (Asset                 - Salle de réunion</t>
  </si>
  <si>
    <t>Fleuri Noel (Asset -              Bureaux)</t>
  </si>
  <si>
    <t>Héliconia (Asset -                   Labo)</t>
  </si>
  <si>
    <r>
      <t xml:space="preserve">Klendenden (PTEA                     - </t>
    </r>
    <r>
      <rPr>
        <b/>
        <i/>
        <sz val="11"/>
        <color indexed="8"/>
        <rFont val="Arial Narrow"/>
        <family val="2"/>
      </rPr>
      <t>Site de Duclos : Bureaux)</t>
    </r>
  </si>
  <si>
    <t>Fromager (Salles de réunion)</t>
  </si>
  <si>
    <t>Formule 1</t>
  </si>
  <si>
    <t>formule 2</t>
  </si>
  <si>
    <t>Formule 2</t>
  </si>
  <si>
    <t>Surface m2 des espaces communs</t>
  </si>
  <si>
    <t>Prestations</t>
  </si>
  <si>
    <t>Duclos</t>
  </si>
  <si>
    <t>Godet</t>
  </si>
  <si>
    <t>Gardel</t>
  </si>
  <si>
    <t xml:space="preserve">Duclos </t>
  </si>
  <si>
    <t xml:space="preserve">Godet </t>
  </si>
  <si>
    <t>Nettoyage des parties verticales des mobiliers et portes</t>
  </si>
  <si>
    <t xml:space="preserve">Pour rappel : </t>
  </si>
  <si>
    <t>Essuyage des interrupteurs et poignées de portes</t>
  </si>
  <si>
    <t>Prix</t>
  </si>
  <si>
    <t>Périodicité</t>
  </si>
  <si>
    <t xml:space="preserve">La responsable logistique vous contactera pour assurer le nettoyage des logements
Les prestations suivantes devront être systématiquement assurées la veille de la prise en fonction de tout nouveau arrivant dans les logements 
Il vous ai demandé de donner un prix forfaitaire pour le nettoyage d'un logement </t>
  </si>
  <si>
    <t>Nettoyage du logement</t>
  </si>
  <si>
    <t>Nettoyage de la viterie - 1 fois par an</t>
  </si>
  <si>
    <r>
      <t xml:space="preserve">Nettoyage du local à vélo - 1 fois par mois
</t>
    </r>
    <r>
      <rPr>
        <i/>
        <sz val="11"/>
        <color theme="1"/>
        <rFont val="Aptos Narrow"/>
        <family val="2"/>
        <scheme val="minor"/>
      </rPr>
      <t>*Dépoussiérage des casques</t>
    </r>
    <r>
      <rPr>
        <sz val="11"/>
        <color theme="1"/>
        <rFont val="Aptos Narrow"/>
        <family val="2"/>
        <scheme val="minor"/>
      </rPr>
      <t xml:space="preserve">
</t>
    </r>
    <r>
      <rPr>
        <i/>
        <sz val="11"/>
        <color theme="1"/>
        <rFont val="Aptos Narrow"/>
        <family val="2"/>
        <scheme val="minor"/>
      </rPr>
      <t>*Elimination des toiles d'araignées
*Balayage ou soufflage du sol</t>
    </r>
  </si>
  <si>
    <t xml:space="preserve">1 passage par semaine pour le nettoyage des bureaux/salles de réunion et des parties communes et un passage par jour pour le nettoyage des sanitaires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</si>
</sst>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i/>
      <sz val="11"/>
      <color theme="1"/>
      <name val="Arial"/>
      <family val="2"/>
    </font>
    <font>
      <sz val="11"/>
      <color theme="1"/>
      <name val="Arial Narrow"/>
      <family val="2"/>
    </font>
    <font>
      <i/>
      <sz val="9"/>
      <color indexed="8"/>
      <name val="Arial Narrow"/>
      <family val="2"/>
    </font>
    <font>
      <b/>
      <sz val="11"/>
      <color indexed="8"/>
      <name val="Arial Narrow"/>
      <family val="2"/>
    </font>
    <font>
      <b/>
      <sz val="11"/>
      <color rgb="FFFF0000"/>
      <name val="Arial Narrow"/>
      <family val="2"/>
    </font>
    <font>
      <b/>
      <sz val="11"/>
      <color theme="1"/>
      <name val="Arial Narrow"/>
      <family val="2"/>
    </font>
    <font>
      <sz val="11"/>
      <name val="Arial Narrow"/>
      <family val="2"/>
    </font>
    <font>
      <sz val="11"/>
      <color rgb="FFFF0000"/>
      <name val="Arial Narrow"/>
      <family val="2"/>
    </font>
    <font>
      <i/>
      <sz val="11"/>
      <color theme="1"/>
      <name val="Arial Narrow"/>
      <family val="2"/>
    </font>
    <font>
      <b/>
      <i/>
      <sz val="11"/>
      <color indexed="8"/>
      <name val="Arial Narrow"/>
      <family val="2"/>
    </font>
    <font>
      <b/>
      <i/>
      <sz val="11"/>
      <color theme="1"/>
      <name val="Arial Narrow"/>
      <family val="2"/>
    </font>
    <font>
      <b/>
      <sz val="14"/>
      <color indexed="8"/>
      <name val="Arial Narrow"/>
      <family val="2"/>
    </font>
    <font>
      <sz val="14"/>
      <color indexed="8"/>
      <name val="Arial Narrow"/>
      <family val="2"/>
    </font>
    <font>
      <b/>
      <sz val="16"/>
      <color indexed="8"/>
      <name val="Arial Narrow"/>
      <family val="2"/>
    </font>
    <font>
      <b/>
      <sz val="11"/>
      <color theme="1"/>
      <name val="Aptos Narrow"/>
      <family val="2"/>
      <scheme val="minor"/>
    </font>
    <font>
      <b/>
      <sz val="12"/>
      <color theme="1"/>
      <name val="Aptos Narrow"/>
      <family val="2"/>
      <scheme val="minor"/>
    </font>
    <font>
      <b/>
      <sz val="14"/>
      <color theme="1"/>
      <name val="Aptos Narrow"/>
      <family val="2"/>
      <scheme val="minor"/>
    </font>
    <font>
      <i/>
      <sz val="11"/>
      <color theme="1"/>
      <name val="Aptos Narrow"/>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indexed="22"/>
        <bgColor indexed="64"/>
      </patternFill>
    </fill>
    <fill>
      <patternFill patternType="lightDown"/>
    </fill>
  </fills>
  <borders count="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87">
    <xf numFmtId="0" fontId="0" fillId="0" borderId="0" xfId="0"/>
    <xf numFmtId="0" fontId="0" fillId="0" borderId="0" xfId="0" applyAlignment="1">
      <alignment horizontal="center" vertical="center"/>
    </xf>
    <xf numFmtId="0" fontId="0" fillId="0" borderId="0" xfId="0" applyFill="1"/>
    <xf numFmtId="0" fontId="0" fillId="0" borderId="0" xfId="0" applyFill="1" applyBorder="1"/>
    <xf numFmtId="0" fontId="1" fillId="0" borderId="0" xfId="0" applyFont="1"/>
    <xf numFmtId="0" fontId="0" fillId="0" borderId="0" xfId="0" applyBorder="1"/>
    <xf numFmtId="0" fontId="2" fillId="0" borderId="0" xfId="0" applyFont="1"/>
    <xf numFmtId="0" fontId="2" fillId="0" borderId="0" xfId="0" applyFont="1" applyAlignment="1">
      <alignment vertical="center"/>
    </xf>
    <xf numFmtId="0" fontId="3" fillId="0" borderId="0" xfId="0" applyFont="1" applyAlignment="1">
      <alignment vertical="center"/>
    </xf>
    <xf numFmtId="0" fontId="2" fillId="6" borderId="1" xfId="0" applyFont="1" applyFill="1" applyBorder="1" applyAlignment="1">
      <alignment vertical="center"/>
    </xf>
    <xf numFmtId="0" fontId="4" fillId="0" borderId="0" xfId="0" applyFont="1" applyAlignment="1">
      <alignment vertical="center"/>
    </xf>
    <xf numFmtId="0" fontId="2" fillId="0" borderId="1" xfId="0" applyFont="1" applyBorder="1" applyAlignment="1">
      <alignment vertical="center"/>
    </xf>
    <xf numFmtId="0" fontId="2" fillId="7" borderId="1" xfId="0" applyFont="1" applyFill="1" applyBorder="1" applyAlignment="1">
      <alignment vertical="center"/>
    </xf>
    <xf numFmtId="0" fontId="2" fillId="5" borderId="1" xfId="0" applyFont="1" applyFill="1" applyBorder="1" applyAlignment="1">
      <alignment vertical="center"/>
    </xf>
    <xf numFmtId="0" fontId="4" fillId="0" borderId="1" xfId="0" applyFont="1" applyBorder="1" applyAlignment="1">
      <alignment horizontal="left" vertical="center" indent="2"/>
    </xf>
    <xf numFmtId="4" fontId="5" fillId="0" borderId="0" xfId="0" applyNumberFormat="1" applyFont="1" applyAlignment="1">
      <alignment vertical="center"/>
    </xf>
    <xf numFmtId="4" fontId="4" fillId="0" borderId="1" xfId="0" applyNumberFormat="1" applyFont="1" applyBorder="1" applyAlignment="1">
      <alignment vertical="center"/>
    </xf>
    <xf numFmtId="4" fontId="6" fillId="0" borderId="1" xfId="0" applyNumberFormat="1" applyFont="1" applyBorder="1" applyAlignment="1">
      <alignment horizontal="center" vertical="center"/>
    </xf>
    <xf numFmtId="4" fontId="6" fillId="7" borderId="1" xfId="0" applyNumberFormat="1" applyFont="1" applyFill="1" applyBorder="1" applyAlignment="1">
      <alignment horizontal="center" vertical="center"/>
    </xf>
    <xf numFmtId="4" fontId="4" fillId="0" borderId="1" xfId="0" applyNumberFormat="1" applyFont="1" applyBorder="1" applyAlignment="1">
      <alignment horizontal="center" vertical="center"/>
    </xf>
    <xf numFmtId="4" fontId="4" fillId="5" borderId="1" xfId="0" applyNumberFormat="1" applyFont="1" applyFill="1" applyBorder="1" applyAlignment="1">
      <alignment horizontal="center" vertical="center"/>
    </xf>
    <xf numFmtId="4" fontId="2" fillId="0" borderId="1" xfId="0" applyNumberFormat="1" applyFont="1" applyBorder="1" applyAlignment="1">
      <alignment horizontal="center" vertical="center"/>
    </xf>
    <xf numFmtId="4" fontId="2" fillId="7"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0" fontId="2" fillId="0" borderId="1" xfId="0" applyFont="1" applyBorder="1" applyAlignment="1">
      <alignment horizontal="left" vertical="center" wrapText="1"/>
    </xf>
    <xf numFmtId="4" fontId="7" fillId="5" borderId="1" xfId="0" applyNumberFormat="1" applyFont="1" applyFill="1" applyBorder="1" applyAlignment="1">
      <alignment horizontal="center" vertical="center"/>
    </xf>
    <xf numFmtId="4" fontId="7" fillId="0" borderId="1" xfId="0" applyNumberFormat="1" applyFont="1" applyBorder="1" applyAlignment="1">
      <alignment horizontal="center" vertical="center"/>
    </xf>
    <xf numFmtId="0" fontId="2" fillId="0" borderId="1" xfId="0" applyFont="1" applyBorder="1" applyAlignment="1">
      <alignment horizontal="left" vertical="center"/>
    </xf>
    <xf numFmtId="4" fontId="8" fillId="0" borderId="1" xfId="0" applyNumberFormat="1" applyFont="1" applyBorder="1" applyAlignment="1">
      <alignment horizontal="center" vertical="center"/>
    </xf>
    <xf numFmtId="0" fontId="9" fillId="0" borderId="0" xfId="0" applyFont="1"/>
    <xf numFmtId="0" fontId="9"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7"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7"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xf>
    <xf numFmtId="0" fontId="12" fillId="0" borderId="0" xfId="0" applyFont="1" applyAlignment="1">
      <alignment vertical="center"/>
    </xf>
    <xf numFmtId="0" fontId="2" fillId="0" borderId="3" xfId="0" applyFont="1" applyBorder="1"/>
    <xf numFmtId="0" fontId="13"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vertical="center"/>
    </xf>
    <xf numFmtId="0" fontId="15" fillId="0" borderId="0" xfId="0" applyFont="1"/>
    <xf numFmtId="0" fontId="0" fillId="0" borderId="1" xfId="0" applyBorder="1"/>
    <xf numFmtId="0" fontId="2" fillId="0" borderId="0" xfId="0" applyFont="1" applyBorder="1"/>
    <xf numFmtId="0" fontId="0" fillId="0" borderId="0" xfId="0" applyBorder="1" applyAlignment="1">
      <alignment vertical="center" wrapText="1"/>
    </xf>
    <xf numFmtId="0" fontId="0" fillId="0" borderId="0" xfId="0" applyBorder="1" applyAlignment="1"/>
    <xf numFmtId="4" fontId="2" fillId="0" borderId="0" xfId="0" applyNumberFormat="1" applyFont="1" applyBorder="1"/>
    <xf numFmtId="0" fontId="5" fillId="0" borderId="0" xfId="0" applyFont="1" applyAlignment="1">
      <alignment vertical="center"/>
    </xf>
    <xf numFmtId="0" fontId="0" fillId="0" borderId="1" xfId="0" applyBorder="1" applyAlignment="1">
      <alignment horizontal="center"/>
    </xf>
    <xf numFmtId="0" fontId="0" fillId="0" borderId="1" xfId="0" applyBorder="1" applyAlignment="1">
      <alignment horizontal="center" vertical="center"/>
    </xf>
    <xf numFmtId="0" fontId="17" fillId="0" borderId="0" xfId="0" applyFont="1" applyFill="1" applyAlignment="1">
      <alignment vertical="center"/>
    </xf>
    <xf numFmtId="0" fontId="15" fillId="0" borderId="0" xfId="0" applyFont="1" applyAlignment="1">
      <alignment wrapText="1"/>
    </xf>
    <xf numFmtId="0" fontId="15" fillId="0" borderId="0" xfId="0" applyFont="1" applyAlignment="1">
      <alignment horizontal="center" wrapText="1"/>
    </xf>
    <xf numFmtId="0" fontId="0" fillId="0" borderId="1" xfId="0" applyFill="1" applyBorder="1"/>
    <xf numFmtId="0" fontId="15" fillId="0" borderId="1" xfId="0" applyFont="1" applyBorder="1"/>
    <xf numFmtId="0" fontId="15" fillId="0" borderId="1" xfId="0" applyFont="1" applyBorder="1" applyAlignment="1">
      <alignment horizontal="center" vertical="center"/>
    </xf>
    <xf numFmtId="0" fontId="16" fillId="0" borderId="1" xfId="0" applyFont="1" applyBorder="1" applyAlignment="1">
      <alignment horizontal="center"/>
    </xf>
    <xf numFmtId="0" fontId="16" fillId="0" borderId="1" xfId="0" applyFont="1" applyBorder="1" applyAlignment="1">
      <alignment horizontal="center" vertical="center"/>
    </xf>
    <xf numFmtId="0" fontId="16" fillId="0" borderId="1" xfId="0" applyFont="1" applyBorder="1" applyAlignment="1">
      <alignment horizont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9" borderId="1" xfId="0" applyFill="1" applyBorder="1"/>
    <xf numFmtId="0" fontId="14" fillId="0" borderId="8" xfId="0" applyFont="1" applyBorder="1" applyAlignment="1">
      <alignment horizontal="center" vertical="center"/>
    </xf>
    <xf numFmtId="0" fontId="14" fillId="0" borderId="2" xfId="0" applyFont="1" applyBorder="1" applyAlignment="1">
      <alignment horizontal="center" vertical="center"/>
    </xf>
    <xf numFmtId="0" fontId="14" fillId="0" borderId="7" xfId="0" applyFont="1" applyBorder="1" applyAlignment="1">
      <alignment horizontal="center" vertical="center"/>
    </xf>
    <xf numFmtId="0" fontId="4" fillId="6" borderId="1" xfId="0" applyFont="1" applyFill="1" applyBorder="1" applyAlignment="1">
      <alignment horizontal="center" vertical="center"/>
    </xf>
    <xf numFmtId="0" fontId="12" fillId="8" borderId="1" xfId="0" applyFont="1" applyFill="1" applyBorder="1" applyAlignment="1">
      <alignment horizontal="center" vertical="center"/>
    </xf>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center" vertical="center"/>
    </xf>
    <xf numFmtId="0" fontId="0" fillId="0" borderId="1" xfId="0" applyFill="1" applyBorder="1" applyAlignment="1">
      <alignment horizontal="center" wrapText="1"/>
    </xf>
    <xf numFmtId="0" fontId="0" fillId="0" borderId="1" xfId="0" applyBorder="1" applyAlignment="1">
      <alignment horizontal="center" wrapText="1"/>
    </xf>
    <xf numFmtId="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17" fillId="3" borderId="0" xfId="0" applyFont="1" applyFill="1" applyAlignment="1">
      <alignment horizontal="center" vertical="center"/>
    </xf>
    <xf numFmtId="0" fontId="17" fillId="4" borderId="0" xfId="0" applyFont="1" applyFill="1" applyAlignment="1">
      <alignment horizontal="center" vertical="center"/>
    </xf>
    <xf numFmtId="0" fontId="17" fillId="2" borderId="0" xfId="0" applyFont="1" applyFill="1" applyAlignment="1">
      <alignment horizontal="center" vertical="center"/>
    </xf>
    <xf numFmtId="0" fontId="16"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5189-D098-419A-B673-04B272F35D5D}">
  <dimension ref="A1:AB39"/>
  <sheetViews>
    <sheetView zoomScaleNormal="100" zoomScaleSheetLayoutView="100" zoomScalePageLayoutView="60" workbookViewId="0">
      <selection activeCell="A4" sqref="A4"/>
    </sheetView>
  </sheetViews>
  <sheetFormatPr baseColWidth="10" defaultColWidth="11.44140625" defaultRowHeight="13.8" x14ac:dyDescent="0.25"/>
  <cols>
    <col min="1" max="1" width="50.33203125" style="6" customWidth="1"/>
    <col min="2" max="2" width="16.6640625" style="6" bestFit="1" customWidth="1"/>
    <col min="3" max="3" width="15.109375" style="6" customWidth="1"/>
    <col min="4" max="4" width="14" style="6" bestFit="1" customWidth="1"/>
    <col min="5" max="5" width="19.88671875" style="6" customWidth="1"/>
    <col min="6" max="7" width="11.44140625" style="6" customWidth="1"/>
    <col min="8" max="15" width="14" style="6" customWidth="1"/>
    <col min="16" max="22" width="15.109375" style="6" customWidth="1"/>
    <col min="23" max="23" width="15.6640625" style="6" customWidth="1"/>
    <col min="24" max="25" width="13.44140625" style="6" customWidth="1"/>
    <col min="26" max="26" width="15.33203125" style="6" customWidth="1"/>
    <col min="27" max="16384" width="11.44140625" style="6"/>
  </cols>
  <sheetData>
    <row r="1" spans="1:28" ht="20.399999999999999" x14ac:dyDescent="0.25">
      <c r="B1" s="70" t="s">
        <v>67</v>
      </c>
      <c r="C1" s="71"/>
      <c r="D1" s="71"/>
      <c r="E1" s="71"/>
      <c r="F1" s="71"/>
      <c r="G1" s="71"/>
      <c r="H1" s="71"/>
      <c r="I1" s="71"/>
      <c r="J1" s="71"/>
      <c r="K1" s="71"/>
      <c r="L1" s="71"/>
      <c r="M1" s="71"/>
      <c r="N1" s="71"/>
      <c r="O1" s="71"/>
      <c r="P1" s="71"/>
      <c r="Q1" s="71"/>
      <c r="R1" s="71"/>
      <c r="S1" s="71"/>
      <c r="T1" s="71"/>
      <c r="U1" s="71"/>
      <c r="V1" s="71"/>
      <c r="W1" s="72"/>
      <c r="X1" s="45"/>
      <c r="Y1" s="45"/>
      <c r="Z1" s="45"/>
    </row>
    <row r="2" spans="1:28" ht="18.600000000000001" thickBot="1" x14ac:dyDescent="0.3">
      <c r="B2" s="75" t="s">
        <v>66</v>
      </c>
      <c r="C2" s="76"/>
      <c r="D2" s="76"/>
      <c r="E2" s="76"/>
      <c r="F2" s="76"/>
      <c r="G2" s="76"/>
      <c r="H2" s="76"/>
      <c r="I2" s="76"/>
      <c r="J2" s="76"/>
      <c r="K2" s="76"/>
      <c r="L2" s="76"/>
      <c r="M2" s="76"/>
      <c r="N2" s="76"/>
      <c r="O2" s="76"/>
      <c r="P2" s="76"/>
      <c r="Q2" s="76"/>
      <c r="R2" s="76"/>
      <c r="S2" s="76"/>
      <c r="T2" s="76"/>
      <c r="U2" s="76"/>
      <c r="V2" s="76"/>
      <c r="W2" s="77"/>
      <c r="X2" s="44"/>
      <c r="Y2" s="44"/>
      <c r="Z2" s="44"/>
    </row>
    <row r="3" spans="1:28" ht="18" x14ac:dyDescent="0.25">
      <c r="A3" s="43"/>
      <c r="B3" s="43"/>
      <c r="C3" s="43"/>
      <c r="D3" s="43"/>
      <c r="E3" s="43"/>
      <c r="F3" s="43"/>
      <c r="G3" s="43"/>
      <c r="H3" s="43"/>
      <c r="I3" s="43"/>
      <c r="J3" s="43"/>
      <c r="K3" s="43"/>
      <c r="L3" s="43"/>
      <c r="M3" s="43"/>
      <c r="N3" s="43"/>
      <c r="O3" s="43"/>
      <c r="P3" s="43"/>
      <c r="Q3" s="43"/>
      <c r="R3" s="43"/>
      <c r="S3" s="43"/>
      <c r="T3" s="43"/>
      <c r="U3" s="43"/>
      <c r="V3" s="43"/>
      <c r="W3" s="43"/>
      <c r="X3" s="43"/>
      <c r="Y3" s="43"/>
      <c r="Z3" s="43"/>
    </row>
    <row r="4" spans="1:28" x14ac:dyDescent="0.25">
      <c r="A4" s="53" t="s">
        <v>68</v>
      </c>
    </row>
    <row r="5" spans="1:28" ht="27.45" customHeight="1" x14ac:dyDescent="0.25">
      <c r="A5" s="42"/>
      <c r="B5" s="74"/>
      <c r="C5" s="74"/>
      <c r="D5" s="74"/>
      <c r="E5" s="74"/>
      <c r="F5" s="74"/>
      <c r="G5" s="74"/>
      <c r="H5" s="74"/>
      <c r="I5" s="74"/>
      <c r="J5" s="74"/>
      <c r="K5" s="74"/>
      <c r="L5" s="74"/>
      <c r="M5" s="74"/>
      <c r="N5" s="74"/>
      <c r="O5" s="74"/>
      <c r="P5" s="74"/>
      <c r="Q5" s="74"/>
      <c r="R5" s="74"/>
      <c r="S5" s="74"/>
      <c r="T5" s="74"/>
      <c r="U5" s="74"/>
      <c r="V5" s="74"/>
      <c r="W5" s="74"/>
      <c r="X5" s="74"/>
      <c r="Y5" s="74"/>
      <c r="Z5" s="74"/>
      <c r="AA5" s="41"/>
      <c r="AB5" s="41"/>
    </row>
    <row r="6" spans="1:28" ht="83.4" customHeight="1" x14ac:dyDescent="0.25">
      <c r="A6" s="40" t="s">
        <v>65</v>
      </c>
      <c r="B6" s="37" t="s">
        <v>69</v>
      </c>
      <c r="C6" s="37" t="s">
        <v>70</v>
      </c>
      <c r="D6" s="37" t="s">
        <v>71</v>
      </c>
      <c r="E6" s="37" t="s">
        <v>33</v>
      </c>
      <c r="F6" s="37" t="s">
        <v>72</v>
      </c>
      <c r="G6" s="37" t="s">
        <v>73</v>
      </c>
      <c r="H6" s="37" t="s">
        <v>64</v>
      </c>
      <c r="I6" s="39" t="s">
        <v>63</v>
      </c>
      <c r="J6" s="39" t="s">
        <v>62</v>
      </c>
      <c r="K6" s="37" t="s">
        <v>74</v>
      </c>
      <c r="L6" s="37" t="s">
        <v>61</v>
      </c>
      <c r="M6" s="37" t="s">
        <v>60</v>
      </c>
      <c r="N6" s="37" t="s">
        <v>75</v>
      </c>
      <c r="O6" s="37" t="s">
        <v>76</v>
      </c>
      <c r="P6" s="37" t="s">
        <v>77</v>
      </c>
      <c r="Q6" s="37" t="s">
        <v>78</v>
      </c>
      <c r="R6" s="37" t="s">
        <v>59</v>
      </c>
      <c r="S6" s="37" t="s">
        <v>58</v>
      </c>
      <c r="T6" s="37" t="s">
        <v>57</v>
      </c>
      <c r="U6" s="37" t="s">
        <v>56</v>
      </c>
      <c r="V6" s="37" t="s">
        <v>55</v>
      </c>
      <c r="W6" s="38" t="s">
        <v>54</v>
      </c>
      <c r="X6" s="37" t="s">
        <v>79</v>
      </c>
      <c r="Y6" s="37" t="s">
        <v>53</v>
      </c>
      <c r="Z6" s="37" t="s">
        <v>52</v>
      </c>
      <c r="AA6" s="36"/>
      <c r="AB6" s="36"/>
    </row>
    <row r="7" spans="1:28" s="29" customFormat="1" ht="34.5" customHeight="1" x14ac:dyDescent="0.25">
      <c r="A7" s="35" t="s">
        <v>51</v>
      </c>
      <c r="B7" s="31">
        <v>4101043</v>
      </c>
      <c r="C7" s="31">
        <v>4101047</v>
      </c>
      <c r="D7" s="31">
        <v>4101111</v>
      </c>
      <c r="E7" s="31">
        <v>4101001</v>
      </c>
      <c r="F7" s="31">
        <v>4101016</v>
      </c>
      <c r="G7" s="31">
        <v>4101005</v>
      </c>
      <c r="H7" s="31" t="s">
        <v>50</v>
      </c>
      <c r="I7" s="34">
        <v>4104002</v>
      </c>
      <c r="J7" s="34">
        <v>4104006</v>
      </c>
      <c r="K7" s="31">
        <v>4101014</v>
      </c>
      <c r="L7" s="31">
        <v>4101017</v>
      </c>
      <c r="M7" s="31">
        <v>4101039</v>
      </c>
      <c r="N7" s="31">
        <v>4101020</v>
      </c>
      <c r="O7" s="31">
        <v>4101023</v>
      </c>
      <c r="P7" s="32">
        <v>4101024</v>
      </c>
      <c r="Q7" s="32">
        <v>4101029</v>
      </c>
      <c r="R7" s="32">
        <v>4101030</v>
      </c>
      <c r="S7" s="32">
        <v>4101031</v>
      </c>
      <c r="T7" s="32">
        <v>4101033</v>
      </c>
      <c r="U7" s="32">
        <v>4101036</v>
      </c>
      <c r="V7" s="32">
        <v>4101112</v>
      </c>
      <c r="W7" s="33" t="s">
        <v>49</v>
      </c>
      <c r="X7" s="32">
        <v>4101041</v>
      </c>
      <c r="Y7" s="32" t="s">
        <v>48</v>
      </c>
      <c r="Z7" s="31"/>
      <c r="AA7" s="30"/>
      <c r="AB7" s="30"/>
    </row>
    <row r="8" spans="1:28" ht="31.95" customHeight="1" x14ac:dyDescent="0.25">
      <c r="A8" s="27" t="s">
        <v>47</v>
      </c>
      <c r="B8" s="26">
        <v>57.22</v>
      </c>
      <c r="C8" s="21">
        <v>23.62</v>
      </c>
      <c r="D8" s="21"/>
      <c r="E8" s="26">
        <v>420.9</v>
      </c>
      <c r="F8" s="26">
        <v>23.82</v>
      </c>
      <c r="G8" s="21">
        <v>38.4</v>
      </c>
      <c r="H8" s="21">
        <v>11.17</v>
      </c>
      <c r="I8" s="23"/>
      <c r="J8" s="23"/>
      <c r="K8" s="21">
        <v>13.71</v>
      </c>
      <c r="L8" s="21">
        <v>462.24</v>
      </c>
      <c r="M8" s="21">
        <v>54.34</v>
      </c>
      <c r="N8" s="21">
        <v>8.02</v>
      </c>
      <c r="O8" s="21">
        <v>82.95</v>
      </c>
      <c r="P8" s="21">
        <v>78.69</v>
      </c>
      <c r="Q8" s="21"/>
      <c r="R8" s="21"/>
      <c r="S8" s="21"/>
      <c r="T8" s="21"/>
      <c r="U8" s="21"/>
      <c r="V8" s="21"/>
      <c r="W8" s="22">
        <v>39.270000000000003</v>
      </c>
      <c r="X8" s="21">
        <v>24.6</v>
      </c>
      <c r="Y8" s="21">
        <v>106</v>
      </c>
      <c r="Z8" s="16">
        <f>SUM(B8:Y8)</f>
        <v>1444.9499999999998</v>
      </c>
      <c r="AA8" s="7"/>
      <c r="AB8" s="7"/>
    </row>
    <row r="9" spans="1:28" ht="31.95" customHeight="1" x14ac:dyDescent="0.25">
      <c r="A9" s="27" t="s">
        <v>46</v>
      </c>
      <c r="B9" s="28"/>
      <c r="C9" s="21">
        <v>22.62</v>
      </c>
      <c r="D9" s="21"/>
      <c r="E9" s="21">
        <v>63.23</v>
      </c>
      <c r="F9" s="28"/>
      <c r="G9" s="21">
        <v>37.29</v>
      </c>
      <c r="H9" s="21">
        <v>34.86</v>
      </c>
      <c r="I9" s="23"/>
      <c r="J9" s="23"/>
      <c r="K9" s="21"/>
      <c r="L9" s="21">
        <v>40</v>
      </c>
      <c r="M9" s="21">
        <v>24.26</v>
      </c>
      <c r="N9" s="21">
        <v>61.12</v>
      </c>
      <c r="O9" s="21"/>
      <c r="P9" s="21"/>
      <c r="Q9" s="21">
        <v>28.85</v>
      </c>
      <c r="R9" s="21"/>
      <c r="S9" s="21"/>
      <c r="T9" s="21"/>
      <c r="U9" s="21"/>
      <c r="V9" s="21"/>
      <c r="W9" s="22">
        <v>56.16</v>
      </c>
      <c r="X9" s="21">
        <v>214.46</v>
      </c>
      <c r="Y9" s="21"/>
      <c r="Z9" s="16">
        <f>SUM(B9:Y9)</f>
        <v>582.85</v>
      </c>
      <c r="AA9" s="7"/>
      <c r="AB9" s="7"/>
    </row>
    <row r="10" spans="1:28" ht="31.95" customHeight="1" x14ac:dyDescent="0.25">
      <c r="A10" s="27" t="s">
        <v>45</v>
      </c>
      <c r="B10" s="21">
        <v>5.18</v>
      </c>
      <c r="C10" s="21">
        <v>6.1</v>
      </c>
      <c r="D10" s="21">
        <v>4.2</v>
      </c>
      <c r="E10" s="21">
        <v>33</v>
      </c>
      <c r="F10" s="21">
        <v>15.38</v>
      </c>
      <c r="G10" s="21">
        <v>15</v>
      </c>
      <c r="H10" s="21">
        <v>1.58</v>
      </c>
      <c r="I10" s="23"/>
      <c r="J10" s="23">
        <v>6</v>
      </c>
      <c r="K10" s="21">
        <v>27.51</v>
      </c>
      <c r="L10" s="21">
        <v>40.880000000000003</v>
      </c>
      <c r="M10" s="21">
        <v>8.44</v>
      </c>
      <c r="N10" s="21">
        <v>15.27</v>
      </c>
      <c r="O10" s="21">
        <v>16.41</v>
      </c>
      <c r="P10" s="21">
        <v>7.89</v>
      </c>
      <c r="Q10" s="21"/>
      <c r="R10" s="21"/>
      <c r="S10" s="21">
        <v>9.42</v>
      </c>
      <c r="T10" s="21"/>
      <c r="U10" s="21"/>
      <c r="V10" s="21"/>
      <c r="W10" s="22">
        <v>14.81</v>
      </c>
      <c r="X10" s="21">
        <v>15.64</v>
      </c>
      <c r="Y10" s="21">
        <v>46.71</v>
      </c>
      <c r="Z10" s="16">
        <f>SUM(B10:Y10)</f>
        <v>289.41999999999996</v>
      </c>
      <c r="AA10" s="7"/>
      <c r="AB10" s="7"/>
    </row>
    <row r="11" spans="1:28" ht="31.95" customHeight="1" x14ac:dyDescent="0.25">
      <c r="A11" s="27" t="s">
        <v>44</v>
      </c>
      <c r="B11" s="21"/>
      <c r="C11" s="21"/>
      <c r="D11" s="21"/>
      <c r="E11" s="21"/>
      <c r="F11" s="21">
        <v>23.22</v>
      </c>
      <c r="G11" s="21"/>
      <c r="H11" s="26">
        <v>45.63</v>
      </c>
      <c r="I11" s="25">
        <v>75.510000000000005</v>
      </c>
      <c r="J11" s="23"/>
      <c r="K11" s="21"/>
      <c r="L11" s="21"/>
      <c r="M11" s="21"/>
      <c r="N11" s="21"/>
      <c r="O11" s="21"/>
      <c r="P11" s="21"/>
      <c r="Q11" s="21"/>
      <c r="R11" s="21"/>
      <c r="S11" s="21"/>
      <c r="T11" s="21"/>
      <c r="U11" s="21">
        <v>68.86</v>
      </c>
      <c r="V11" s="21"/>
      <c r="W11" s="22">
        <v>37.86</v>
      </c>
      <c r="X11" s="21"/>
      <c r="Y11" s="21"/>
      <c r="Z11" s="16">
        <f>SUM(B11:Y11)</f>
        <v>251.08000000000004</v>
      </c>
      <c r="AA11" s="7"/>
      <c r="AB11" s="7"/>
    </row>
    <row r="12" spans="1:28" ht="31.95" customHeight="1" x14ac:dyDescent="0.25">
      <c r="A12" s="27" t="s">
        <v>43</v>
      </c>
      <c r="B12" s="21">
        <v>118.17</v>
      </c>
      <c r="C12" s="21">
        <v>136.66</v>
      </c>
      <c r="D12" s="21">
        <v>15.14</v>
      </c>
      <c r="E12" s="21">
        <v>879.3</v>
      </c>
      <c r="F12" s="21">
        <v>178.67</v>
      </c>
      <c r="G12" s="21">
        <v>151.97</v>
      </c>
      <c r="H12" s="26">
        <v>65.73</v>
      </c>
      <c r="I12" s="25"/>
      <c r="J12" s="23">
        <v>76</v>
      </c>
      <c r="K12" s="21">
        <v>151.22</v>
      </c>
      <c r="L12" s="21">
        <v>1229.3599999999999</v>
      </c>
      <c r="M12" s="21">
        <v>119.84</v>
      </c>
      <c r="N12" s="21">
        <v>37.67</v>
      </c>
      <c r="O12" s="21">
        <v>331.74</v>
      </c>
      <c r="P12" s="21">
        <v>272.77</v>
      </c>
      <c r="Q12" s="21">
        <v>122.21</v>
      </c>
      <c r="R12" s="21">
        <v>45.07</v>
      </c>
      <c r="S12" s="21">
        <v>7.17</v>
      </c>
      <c r="T12" s="21">
        <v>34.78</v>
      </c>
      <c r="U12" s="21">
        <v>11.91</v>
      </c>
      <c r="V12" s="21">
        <v>32</v>
      </c>
      <c r="W12" s="22">
        <f>94.86+11.93+127.86+4.11+11.76+5.05</f>
        <v>255.57</v>
      </c>
      <c r="X12" s="21">
        <v>9.09</v>
      </c>
      <c r="Y12" s="21"/>
      <c r="Z12" s="16"/>
      <c r="AA12" s="7"/>
      <c r="AB12" s="7"/>
    </row>
    <row r="13" spans="1:28" ht="31.95" customHeight="1" x14ac:dyDescent="0.25">
      <c r="A13" s="27" t="s">
        <v>42</v>
      </c>
      <c r="B13" s="21"/>
      <c r="C13" s="21"/>
      <c r="D13" s="21"/>
      <c r="E13" s="21"/>
      <c r="F13" s="21"/>
      <c r="G13" s="21"/>
      <c r="H13" s="26"/>
      <c r="I13" s="25"/>
      <c r="J13" s="23"/>
      <c r="K13" s="21"/>
      <c r="L13" s="21"/>
      <c r="M13" s="21"/>
      <c r="N13" s="21"/>
      <c r="O13" s="21"/>
      <c r="P13" s="21"/>
      <c r="Q13" s="21"/>
      <c r="R13" s="21"/>
      <c r="S13" s="21"/>
      <c r="T13" s="21"/>
      <c r="U13" s="21"/>
      <c r="V13" s="21"/>
      <c r="W13" s="22"/>
      <c r="X13" s="21">
        <v>80.34</v>
      </c>
      <c r="Y13" s="21"/>
      <c r="Z13" s="16"/>
      <c r="AA13" s="7"/>
      <c r="AB13" s="7"/>
    </row>
    <row r="14" spans="1:28" ht="31.95" customHeight="1" x14ac:dyDescent="0.25">
      <c r="A14" s="24" t="s">
        <v>41</v>
      </c>
      <c r="B14" s="21"/>
      <c r="C14" s="21"/>
      <c r="D14" s="21"/>
      <c r="E14" s="21"/>
      <c r="F14" s="21"/>
      <c r="G14" s="21"/>
      <c r="H14" s="21"/>
      <c r="I14" s="23"/>
      <c r="J14" s="23"/>
      <c r="K14" s="21"/>
      <c r="L14" s="21"/>
      <c r="M14" s="21"/>
      <c r="N14" s="21"/>
      <c r="O14" s="21"/>
      <c r="P14" s="21"/>
      <c r="Q14" s="21"/>
      <c r="R14" s="21"/>
      <c r="S14" s="21"/>
      <c r="T14" s="21"/>
      <c r="U14" s="21"/>
      <c r="V14" s="21"/>
      <c r="W14" s="22">
        <v>23.74</v>
      </c>
      <c r="X14" s="21"/>
      <c r="Y14" s="21">
        <v>232.95</v>
      </c>
      <c r="Z14" s="16">
        <f>SUM(B14:Y14)</f>
        <v>256.69</v>
      </c>
      <c r="AA14" s="7"/>
      <c r="AB14" s="7"/>
    </row>
    <row r="15" spans="1:28" ht="31.5" customHeight="1" x14ac:dyDescent="0.25">
      <c r="A15" s="14" t="s">
        <v>40</v>
      </c>
      <c r="B15" s="19">
        <f t="shared" ref="B15:Y15" si="0">SUM(B8:B14)</f>
        <v>180.57</v>
      </c>
      <c r="C15" s="19">
        <f t="shared" si="0"/>
        <v>189</v>
      </c>
      <c r="D15" s="19">
        <f t="shared" si="0"/>
        <v>19.34</v>
      </c>
      <c r="E15" s="19">
        <f t="shared" si="0"/>
        <v>1396.4299999999998</v>
      </c>
      <c r="F15" s="19">
        <f t="shared" si="0"/>
        <v>241.08999999999997</v>
      </c>
      <c r="G15" s="19">
        <f t="shared" si="0"/>
        <v>242.66</v>
      </c>
      <c r="H15" s="19">
        <f t="shared" si="0"/>
        <v>158.97000000000003</v>
      </c>
      <c r="I15" s="20">
        <f t="shared" si="0"/>
        <v>75.510000000000005</v>
      </c>
      <c r="J15" s="20">
        <f t="shared" si="0"/>
        <v>82</v>
      </c>
      <c r="K15" s="19">
        <f t="shared" si="0"/>
        <v>192.44</v>
      </c>
      <c r="L15" s="19">
        <f t="shared" si="0"/>
        <v>1772.48</v>
      </c>
      <c r="M15" s="19">
        <f t="shared" si="0"/>
        <v>206.88</v>
      </c>
      <c r="N15" s="19">
        <f t="shared" si="0"/>
        <v>122.08</v>
      </c>
      <c r="O15" s="19">
        <f t="shared" si="0"/>
        <v>431.1</v>
      </c>
      <c r="P15" s="17">
        <f t="shared" si="0"/>
        <v>359.34999999999997</v>
      </c>
      <c r="Q15" s="17">
        <f t="shared" si="0"/>
        <v>151.06</v>
      </c>
      <c r="R15" s="17">
        <f t="shared" si="0"/>
        <v>45.07</v>
      </c>
      <c r="S15" s="17">
        <f t="shared" si="0"/>
        <v>16.59</v>
      </c>
      <c r="T15" s="17">
        <f t="shared" si="0"/>
        <v>34.78</v>
      </c>
      <c r="U15" s="17">
        <f t="shared" si="0"/>
        <v>80.77</v>
      </c>
      <c r="V15" s="17">
        <f t="shared" si="0"/>
        <v>32</v>
      </c>
      <c r="W15" s="18">
        <f t="shared" si="0"/>
        <v>427.41</v>
      </c>
      <c r="X15" s="17">
        <f t="shared" si="0"/>
        <v>344.13</v>
      </c>
      <c r="Y15" s="17">
        <f t="shared" si="0"/>
        <v>385.65999999999997</v>
      </c>
      <c r="Z15" s="16">
        <f>SUM(B15:Y15)</f>
        <v>7187.3700000000008</v>
      </c>
      <c r="AA15" s="15"/>
      <c r="AB15" s="7"/>
    </row>
    <row r="16" spans="1:28" ht="31.5" customHeight="1" x14ac:dyDescent="0.25">
      <c r="A16" s="14" t="s">
        <v>39</v>
      </c>
      <c r="B16" s="11"/>
      <c r="C16" s="11"/>
      <c r="D16" s="11"/>
      <c r="E16" s="11"/>
      <c r="F16" s="11"/>
      <c r="G16" s="11"/>
      <c r="H16" s="11"/>
      <c r="I16" s="13"/>
      <c r="J16" s="13"/>
      <c r="K16" s="11"/>
      <c r="L16" s="11"/>
      <c r="M16" s="11"/>
      <c r="N16" s="11"/>
      <c r="O16" s="11"/>
      <c r="P16" s="11"/>
      <c r="Q16" s="11"/>
      <c r="R16" s="11"/>
      <c r="S16" s="11"/>
      <c r="T16" s="11"/>
      <c r="U16" s="11"/>
      <c r="V16" s="11"/>
      <c r="W16" s="12"/>
      <c r="X16" s="11"/>
      <c r="Y16" s="11"/>
      <c r="Z16" s="11"/>
      <c r="AA16" s="7"/>
      <c r="AB16" s="7"/>
    </row>
    <row r="17" spans="1:28" ht="31.5" customHeight="1" x14ac:dyDescent="0.25">
      <c r="B17" s="10"/>
      <c r="C17" s="10"/>
      <c r="D17" s="10"/>
      <c r="E17" s="10"/>
      <c r="F17" s="10"/>
      <c r="G17" s="10"/>
      <c r="H17" s="10"/>
      <c r="I17" s="10"/>
      <c r="J17" s="10"/>
      <c r="K17" s="10"/>
      <c r="L17" s="10"/>
      <c r="M17" s="10"/>
      <c r="N17" s="10"/>
      <c r="O17" s="10"/>
      <c r="P17" s="10"/>
      <c r="Q17" s="10"/>
      <c r="R17" s="10"/>
      <c r="S17" s="10"/>
      <c r="T17" s="10"/>
      <c r="U17" s="10"/>
      <c r="V17" s="10"/>
      <c r="W17" s="73" t="s">
        <v>38</v>
      </c>
      <c r="X17" s="73"/>
      <c r="Y17" s="73"/>
      <c r="Z17" s="9"/>
      <c r="AA17" s="7"/>
      <c r="AB17" s="7"/>
    </row>
    <row r="18" spans="1:28" ht="31.5" customHeight="1" x14ac:dyDescent="0.25">
      <c r="B18" s="10"/>
      <c r="C18" s="10"/>
      <c r="D18" s="10"/>
      <c r="E18" s="10"/>
      <c r="F18" s="10"/>
      <c r="G18" s="10"/>
      <c r="H18" s="10"/>
      <c r="I18" s="10"/>
      <c r="J18" s="10"/>
      <c r="K18" s="10"/>
      <c r="L18" s="10"/>
      <c r="M18" s="10"/>
      <c r="N18" s="10"/>
      <c r="O18" s="10"/>
      <c r="P18" s="10"/>
      <c r="Q18" s="10"/>
      <c r="R18" s="10"/>
      <c r="S18" s="10"/>
      <c r="T18" s="10"/>
      <c r="U18" s="10"/>
      <c r="V18" s="10"/>
      <c r="W18" s="73" t="s">
        <v>37</v>
      </c>
      <c r="X18" s="73"/>
      <c r="Y18" s="73"/>
      <c r="Z18" s="9"/>
      <c r="AA18" s="7"/>
      <c r="AB18" s="7"/>
    </row>
    <row r="20" spans="1:28" x14ac:dyDescent="0.25">
      <c r="A20" s="49"/>
      <c r="B20" s="49"/>
      <c r="C20" s="49"/>
      <c r="D20" s="49"/>
      <c r="X20" s="7" t="s">
        <v>36</v>
      </c>
      <c r="Y20" s="7"/>
      <c r="Z20" s="7"/>
    </row>
    <row r="21" spans="1:28" ht="14.4" x14ac:dyDescent="0.3">
      <c r="A21" s="50"/>
      <c r="B21" s="51"/>
      <c r="C21" s="49"/>
      <c r="D21" s="52"/>
      <c r="X21" s="8" t="s">
        <v>35</v>
      </c>
    </row>
    <row r="22" spans="1:28" ht="14.4" x14ac:dyDescent="0.3">
      <c r="A22" s="50"/>
      <c r="B22" s="51"/>
      <c r="C22" s="49"/>
      <c r="D22" s="49"/>
    </row>
    <row r="23" spans="1:28" x14ac:dyDescent="0.25">
      <c r="A23" s="49"/>
      <c r="B23" s="49"/>
      <c r="C23" s="49"/>
      <c r="D23" s="49"/>
      <c r="X23" s="7" t="s">
        <v>34</v>
      </c>
    </row>
    <row r="24" spans="1:28" x14ac:dyDescent="0.25">
      <c r="A24" s="49"/>
      <c r="B24" s="49"/>
      <c r="C24" s="49"/>
      <c r="D24" s="49"/>
    </row>
    <row r="25" spans="1:28" ht="14.4" x14ac:dyDescent="0.3">
      <c r="A25" s="3"/>
      <c r="B25" s="49"/>
      <c r="C25" s="49"/>
      <c r="D25" s="5"/>
    </row>
    <row r="26" spans="1:28" ht="14.4" x14ac:dyDescent="0.3">
      <c r="A26" s="3"/>
      <c r="B26" s="49"/>
      <c r="C26" s="49"/>
      <c r="D26" s="5"/>
    </row>
    <row r="27" spans="1:28" ht="14.4" x14ac:dyDescent="0.3">
      <c r="A27" s="3"/>
      <c r="B27" s="49"/>
      <c r="C27" s="49"/>
      <c r="D27" s="5"/>
    </row>
    <row r="28" spans="1:28" ht="14.4" x14ac:dyDescent="0.3">
      <c r="A28" s="3"/>
      <c r="B28" s="49"/>
      <c r="C28" s="49"/>
      <c r="D28" s="5"/>
    </row>
    <row r="29" spans="1:28" ht="14.4" x14ac:dyDescent="0.3">
      <c r="A29" s="3"/>
      <c r="B29" s="49"/>
      <c r="C29" s="49"/>
      <c r="D29" s="5"/>
    </row>
    <row r="30" spans="1:28" ht="14.4" x14ac:dyDescent="0.3">
      <c r="A30" s="3"/>
      <c r="B30" s="49"/>
      <c r="C30" s="49"/>
      <c r="D30" s="5"/>
    </row>
    <row r="31" spans="1:28" ht="14.4" x14ac:dyDescent="0.3">
      <c r="A31" s="3"/>
      <c r="B31" s="49"/>
      <c r="C31" s="49"/>
      <c r="D31" s="5"/>
    </row>
    <row r="32" spans="1:28" ht="14.4" x14ac:dyDescent="0.3">
      <c r="A32" s="3"/>
      <c r="B32" s="49"/>
      <c r="C32" s="49"/>
      <c r="D32" s="5"/>
    </row>
    <row r="33" spans="1:4" ht="14.4" x14ac:dyDescent="0.3">
      <c r="A33" s="3"/>
      <c r="B33" s="49"/>
      <c r="C33" s="49"/>
      <c r="D33" s="5"/>
    </row>
    <row r="34" spans="1:4" ht="14.4" x14ac:dyDescent="0.3">
      <c r="A34" s="3"/>
      <c r="B34" s="49"/>
      <c r="C34" s="49"/>
      <c r="D34" s="5"/>
    </row>
    <row r="35" spans="1:4" ht="14.4" x14ac:dyDescent="0.3">
      <c r="A35" s="3"/>
      <c r="B35" s="49"/>
      <c r="C35" s="49"/>
      <c r="D35" s="5"/>
    </row>
    <row r="36" spans="1:4" ht="14.4" x14ac:dyDescent="0.3">
      <c r="A36" s="3"/>
      <c r="B36" s="49"/>
      <c r="C36" s="49"/>
      <c r="D36" s="5"/>
    </row>
    <row r="37" spans="1:4" ht="14.4" x14ac:dyDescent="0.3">
      <c r="A37" s="3"/>
      <c r="B37" s="49"/>
      <c r="C37" s="49"/>
      <c r="D37" s="5"/>
    </row>
    <row r="38" spans="1:4" ht="14.4" x14ac:dyDescent="0.3">
      <c r="A38" s="3"/>
      <c r="B38" s="49"/>
      <c r="C38" s="49"/>
      <c r="D38" s="5"/>
    </row>
    <row r="39" spans="1:4" ht="14.4" x14ac:dyDescent="0.3">
      <c r="A39" s="3"/>
      <c r="B39" s="49"/>
      <c r="C39" s="49"/>
      <c r="D39" s="5"/>
    </row>
  </sheetData>
  <mergeCells count="5">
    <mergeCell ref="B1:W1"/>
    <mergeCell ref="W17:Y17"/>
    <mergeCell ref="W18:Y18"/>
    <mergeCell ref="B5:Z5"/>
    <mergeCell ref="B2:W2"/>
  </mergeCells>
  <printOptions horizontalCentered="1" verticalCentered="1"/>
  <pageMargins left="0" right="0" top="0.55118110236220474" bottom="0.15748031496062992" header="0.27559055118110237" footer="0.15748031496062992"/>
  <pageSetup paperSize="9" scale="57" orientation="landscape" r:id="rId1"/>
  <headerFooter>
    <oddHeader>&amp;R&amp;"Arial Narrow,Normal"&amp;10Annexe 1A à l'Acte d'Engagement</oddHeader>
    <oddFooter>&amp;L&amp;"Arial Narrow,Normal"&amp;9Annexe 1 - INRA à l'Acte d' Engagement - Lot n° 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B1546-0474-4038-8129-31DA6D65BBBF}">
  <dimension ref="B5:F22"/>
  <sheetViews>
    <sheetView zoomScaleNormal="100" workbookViewId="0">
      <selection activeCell="C34" sqref="C34"/>
    </sheetView>
  </sheetViews>
  <sheetFormatPr baseColWidth="10" defaultRowHeight="14.4" x14ac:dyDescent="0.3"/>
  <cols>
    <col min="2" max="2" width="3" bestFit="1" customWidth="1"/>
    <col min="3" max="3" width="57.33203125" customWidth="1"/>
    <col min="4" max="4" width="3" bestFit="1" customWidth="1"/>
    <col min="5" max="5" width="3.77734375" customWidth="1"/>
    <col min="6" max="6" width="14.44140625" bestFit="1" customWidth="1"/>
    <col min="7" max="7" width="3.33203125" bestFit="1" customWidth="1"/>
    <col min="8" max="8" width="13.88671875" bestFit="1" customWidth="1"/>
  </cols>
  <sheetData>
    <row r="5" spans="2:6" x14ac:dyDescent="0.3">
      <c r="B5">
        <v>1</v>
      </c>
      <c r="C5" s="2" t="s">
        <v>25</v>
      </c>
      <c r="D5" s="2"/>
      <c r="E5" s="1" t="s">
        <v>0</v>
      </c>
      <c r="F5" t="s">
        <v>3</v>
      </c>
    </row>
    <row r="6" spans="2:6" x14ac:dyDescent="0.3">
      <c r="B6">
        <v>2</v>
      </c>
      <c r="C6" s="2" t="s">
        <v>28</v>
      </c>
      <c r="D6" s="2"/>
      <c r="E6" s="1" t="s">
        <v>1</v>
      </c>
      <c r="F6" t="s">
        <v>4</v>
      </c>
    </row>
    <row r="7" spans="2:6" x14ac:dyDescent="0.3">
      <c r="B7">
        <v>3</v>
      </c>
      <c r="C7" s="2" t="s">
        <v>7</v>
      </c>
      <c r="D7" s="2"/>
      <c r="E7" s="1" t="s">
        <v>32</v>
      </c>
      <c r="F7" t="s">
        <v>5</v>
      </c>
    </row>
    <row r="8" spans="2:6" x14ac:dyDescent="0.3">
      <c r="B8">
        <v>4</v>
      </c>
      <c r="C8" s="2" t="s">
        <v>8</v>
      </c>
      <c r="D8" s="2"/>
      <c r="E8" s="1" t="s">
        <v>2</v>
      </c>
      <c r="F8" t="s">
        <v>6</v>
      </c>
    </row>
    <row r="9" spans="2:6" x14ac:dyDescent="0.3">
      <c r="B9">
        <v>5</v>
      </c>
      <c r="C9" s="2" t="s">
        <v>26</v>
      </c>
      <c r="D9" s="2"/>
    </row>
    <row r="10" spans="2:6" x14ac:dyDescent="0.3">
      <c r="B10">
        <v>6</v>
      </c>
      <c r="C10" s="2" t="s">
        <v>31</v>
      </c>
      <c r="D10" s="2"/>
    </row>
    <row r="11" spans="2:6" x14ac:dyDescent="0.3">
      <c r="B11">
        <v>7</v>
      </c>
      <c r="C11" s="2" t="s">
        <v>16</v>
      </c>
      <c r="D11" s="2"/>
    </row>
    <row r="12" spans="2:6" x14ac:dyDescent="0.3">
      <c r="B12">
        <v>8</v>
      </c>
      <c r="C12" s="2" t="s">
        <v>14</v>
      </c>
      <c r="D12" s="2"/>
    </row>
    <row r="13" spans="2:6" x14ac:dyDescent="0.3">
      <c r="B13">
        <v>9</v>
      </c>
      <c r="C13" s="2" t="s">
        <v>90</v>
      </c>
      <c r="D13" s="2"/>
    </row>
    <row r="14" spans="2:6" x14ac:dyDescent="0.3">
      <c r="B14">
        <v>10</v>
      </c>
      <c r="C14" s="2" t="s">
        <v>10</v>
      </c>
      <c r="D14" s="2"/>
      <c r="E14" s="2"/>
    </row>
    <row r="15" spans="2:6" x14ac:dyDescent="0.3">
      <c r="B15">
        <v>11</v>
      </c>
      <c r="C15" s="2" t="s">
        <v>11</v>
      </c>
      <c r="D15" s="2"/>
      <c r="E15" s="2"/>
    </row>
    <row r="16" spans="2:6" x14ac:dyDescent="0.3">
      <c r="B16">
        <v>12</v>
      </c>
      <c r="C16" s="2" t="s">
        <v>12</v>
      </c>
    </row>
    <row r="17" spans="2:3" x14ac:dyDescent="0.3">
      <c r="B17">
        <v>13</v>
      </c>
      <c r="C17" s="2" t="s">
        <v>15</v>
      </c>
    </row>
    <row r="18" spans="2:3" x14ac:dyDescent="0.3">
      <c r="B18">
        <v>14</v>
      </c>
      <c r="C18" s="2" t="s">
        <v>92</v>
      </c>
    </row>
    <row r="19" spans="2:3" x14ac:dyDescent="0.3">
      <c r="B19">
        <v>15</v>
      </c>
      <c r="C19" s="2" t="s">
        <v>13</v>
      </c>
    </row>
    <row r="20" spans="2:3" x14ac:dyDescent="0.3">
      <c r="B20">
        <v>16</v>
      </c>
      <c r="C20" s="2" t="s">
        <v>9</v>
      </c>
    </row>
    <row r="21" spans="2:3" x14ac:dyDescent="0.3">
      <c r="B21">
        <v>17</v>
      </c>
      <c r="C21" s="2" t="s">
        <v>27</v>
      </c>
    </row>
    <row r="22" spans="2:3" x14ac:dyDescent="0.3">
      <c r="C22"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930C9-F9A3-4F1E-97FD-530AC18211C7}">
  <dimension ref="B1:M32"/>
  <sheetViews>
    <sheetView tabSelected="1" workbookViewId="0">
      <selection activeCell="B5" sqref="B5:C5"/>
    </sheetView>
  </sheetViews>
  <sheetFormatPr baseColWidth="10" defaultRowHeight="14.4" x14ac:dyDescent="0.3"/>
  <cols>
    <col min="1" max="1" width="2.109375" customWidth="1"/>
    <col min="2" max="2" width="28.21875" customWidth="1"/>
    <col min="3" max="3" width="64.109375" customWidth="1"/>
    <col min="4" max="4" width="25.21875" customWidth="1"/>
    <col min="6" max="6" width="12.109375" bestFit="1" customWidth="1"/>
    <col min="7" max="7" width="21.6640625" customWidth="1"/>
    <col min="9" max="9" width="12.109375" bestFit="1" customWidth="1"/>
    <col min="10" max="10" width="21.44140625" customWidth="1"/>
    <col min="12" max="12" width="12.109375" bestFit="1" customWidth="1"/>
  </cols>
  <sheetData>
    <row r="1" spans="2:13" ht="14.4" customHeight="1" x14ac:dyDescent="0.3"/>
    <row r="4" spans="2:13" ht="32.4" customHeight="1" x14ac:dyDescent="0.3">
      <c r="B4" s="78" t="s">
        <v>99</v>
      </c>
      <c r="C4" s="78"/>
      <c r="D4" s="55" t="s">
        <v>80</v>
      </c>
    </row>
    <row r="5" spans="2:13" ht="31.8" customHeight="1" x14ac:dyDescent="0.3">
      <c r="B5" s="79" t="s">
        <v>29</v>
      </c>
      <c r="C5" s="79"/>
      <c r="D5" s="55" t="s">
        <v>81</v>
      </c>
    </row>
    <row r="8" spans="2:13" ht="14.4" customHeight="1" x14ac:dyDescent="0.3">
      <c r="C8" s="56"/>
      <c r="D8" s="84" t="s">
        <v>85</v>
      </c>
      <c r="E8" s="84"/>
      <c r="F8" s="84"/>
      <c r="G8" s="83" t="s">
        <v>86</v>
      </c>
      <c r="H8" s="83"/>
      <c r="I8" s="83"/>
      <c r="J8" s="85" t="s">
        <v>87</v>
      </c>
      <c r="K8" s="85"/>
      <c r="L8" s="85"/>
    </row>
    <row r="9" spans="2:13" ht="14.4" customHeight="1" x14ac:dyDescent="0.3">
      <c r="C9" s="56"/>
      <c r="D9" s="84"/>
      <c r="E9" s="84"/>
      <c r="F9" s="84"/>
      <c r="G9" s="83"/>
      <c r="H9" s="83"/>
      <c r="I9" s="83"/>
      <c r="J9" s="85"/>
      <c r="K9" s="85"/>
      <c r="L9" s="85"/>
    </row>
    <row r="11" spans="2:13" ht="36" x14ac:dyDescent="0.3">
      <c r="C11" s="65" t="s">
        <v>84</v>
      </c>
      <c r="D11" s="66" t="s">
        <v>83</v>
      </c>
      <c r="E11" s="65" t="s">
        <v>80</v>
      </c>
      <c r="F11" s="65" t="s">
        <v>82</v>
      </c>
      <c r="G11" s="66" t="s">
        <v>83</v>
      </c>
      <c r="H11" s="65" t="s">
        <v>80</v>
      </c>
      <c r="I11" s="65" t="s">
        <v>82</v>
      </c>
      <c r="J11" s="66" t="s">
        <v>83</v>
      </c>
      <c r="K11" s="65" t="s">
        <v>80</v>
      </c>
      <c r="L11" s="65" t="s">
        <v>82</v>
      </c>
    </row>
    <row r="12" spans="2:13" x14ac:dyDescent="0.3">
      <c r="C12" s="59" t="s">
        <v>25</v>
      </c>
      <c r="D12" s="80">
        <v>6602.45</v>
      </c>
      <c r="E12" s="82"/>
      <c r="F12" s="82"/>
      <c r="G12" s="80">
        <v>157.51</v>
      </c>
      <c r="H12" s="82"/>
      <c r="I12" s="82"/>
      <c r="J12" s="80">
        <v>427.41</v>
      </c>
      <c r="K12" s="82"/>
      <c r="L12" s="82"/>
    </row>
    <row r="13" spans="2:13" x14ac:dyDescent="0.3">
      <c r="C13" s="59" t="s">
        <v>28</v>
      </c>
      <c r="D13" s="81"/>
      <c r="E13" s="82"/>
      <c r="F13" s="82"/>
      <c r="G13" s="81"/>
      <c r="H13" s="82"/>
      <c r="I13" s="82"/>
      <c r="J13" s="81"/>
      <c r="K13" s="82"/>
      <c r="L13" s="82"/>
    </row>
    <row r="14" spans="2:13" x14ac:dyDescent="0.3">
      <c r="C14" s="59" t="s">
        <v>7</v>
      </c>
      <c r="D14" s="81"/>
      <c r="E14" s="82"/>
      <c r="F14" s="82"/>
      <c r="G14" s="81"/>
      <c r="H14" s="82"/>
      <c r="I14" s="82"/>
      <c r="J14" s="81"/>
      <c r="K14" s="82"/>
      <c r="L14" s="82"/>
      <c r="M14" s="46"/>
    </row>
    <row r="15" spans="2:13" x14ac:dyDescent="0.3">
      <c r="C15" s="59" t="s">
        <v>8</v>
      </c>
      <c r="D15" s="81"/>
      <c r="E15" s="82"/>
      <c r="F15" s="82"/>
      <c r="G15" s="81"/>
      <c r="H15" s="82"/>
      <c r="I15" s="82"/>
      <c r="J15" s="81"/>
      <c r="K15" s="82"/>
      <c r="L15" s="82"/>
      <c r="M15" s="46"/>
    </row>
    <row r="16" spans="2:13" x14ac:dyDescent="0.3">
      <c r="C16" s="59" t="s">
        <v>26</v>
      </c>
      <c r="D16" s="81"/>
      <c r="E16" s="82"/>
      <c r="F16" s="82"/>
      <c r="G16" s="81"/>
      <c r="H16" s="82"/>
      <c r="I16" s="82"/>
      <c r="J16" s="81"/>
      <c r="K16" s="82"/>
      <c r="L16" s="82"/>
      <c r="M16" s="46"/>
    </row>
    <row r="17" spans="3:13" x14ac:dyDescent="0.3">
      <c r="C17" s="59" t="s">
        <v>31</v>
      </c>
      <c r="D17" s="81"/>
      <c r="E17" s="82"/>
      <c r="F17" s="82"/>
      <c r="G17" s="81"/>
      <c r="H17" s="82"/>
      <c r="I17" s="82"/>
      <c r="J17" s="81"/>
      <c r="K17" s="82"/>
      <c r="L17" s="82"/>
      <c r="M17" s="46"/>
    </row>
    <row r="18" spans="3:13" x14ac:dyDescent="0.3">
      <c r="C18" s="59" t="s">
        <v>16</v>
      </c>
      <c r="D18" s="81"/>
      <c r="E18" s="82"/>
      <c r="F18" s="82"/>
      <c r="G18" s="81"/>
      <c r="H18" s="82"/>
      <c r="I18" s="82"/>
      <c r="J18" s="81"/>
      <c r="K18" s="82"/>
      <c r="L18" s="82"/>
    </row>
    <row r="19" spans="3:13" x14ac:dyDescent="0.3">
      <c r="C19" s="59"/>
      <c r="D19" s="81"/>
      <c r="E19" s="82"/>
      <c r="F19" s="82"/>
      <c r="G19" s="81"/>
      <c r="H19" s="82"/>
      <c r="I19" s="82"/>
      <c r="J19" s="81"/>
      <c r="K19" s="82"/>
      <c r="L19" s="82"/>
    </row>
    <row r="26" spans="3:13" x14ac:dyDescent="0.3">
      <c r="C26" t="s">
        <v>91</v>
      </c>
    </row>
    <row r="27" spans="3:13" x14ac:dyDescent="0.3">
      <c r="C27" s="4" t="s">
        <v>18</v>
      </c>
    </row>
    <row r="28" spans="3:13" x14ac:dyDescent="0.3">
      <c r="C28" s="4" t="s">
        <v>19</v>
      </c>
    </row>
    <row r="29" spans="3:13" x14ac:dyDescent="0.3">
      <c r="C29" s="4" t="s">
        <v>20</v>
      </c>
    </row>
    <row r="30" spans="3:13" x14ac:dyDescent="0.3">
      <c r="C30" s="4" t="s">
        <v>21</v>
      </c>
    </row>
    <row r="31" spans="3:13" x14ac:dyDescent="0.3">
      <c r="C31" s="4" t="s">
        <v>22</v>
      </c>
    </row>
    <row r="32" spans="3:13" x14ac:dyDescent="0.3">
      <c r="C32" s="4" t="s">
        <v>68</v>
      </c>
    </row>
  </sheetData>
  <mergeCells count="14">
    <mergeCell ref="G8:I9"/>
    <mergeCell ref="D8:F9"/>
    <mergeCell ref="J8:L9"/>
    <mergeCell ref="G12:G19"/>
    <mergeCell ref="H12:H19"/>
    <mergeCell ref="I12:I19"/>
    <mergeCell ref="J12:J19"/>
    <mergeCell ref="K12:K19"/>
    <mergeCell ref="L12:L19"/>
    <mergeCell ref="B4:C4"/>
    <mergeCell ref="B5:C5"/>
    <mergeCell ref="D12:D19"/>
    <mergeCell ref="E12:E19"/>
    <mergeCell ref="F12:F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1072-98A0-41B6-B258-A992B7908704}">
  <dimension ref="C1:H23"/>
  <sheetViews>
    <sheetView workbookViewId="0">
      <selection activeCell="G27" sqref="G27"/>
    </sheetView>
  </sheetViews>
  <sheetFormatPr baseColWidth="10" defaultRowHeight="14.4" x14ac:dyDescent="0.3"/>
  <cols>
    <col min="1" max="1" width="2.109375" customWidth="1"/>
    <col min="3" max="3" width="3.44140625" customWidth="1"/>
    <col min="4" max="4" width="58.21875" bestFit="1" customWidth="1"/>
    <col min="5" max="5" width="5" style="46" customWidth="1"/>
  </cols>
  <sheetData>
    <row r="1" spans="3:8" ht="14.4" customHeight="1" x14ac:dyDescent="0.3"/>
    <row r="2" spans="3:8" x14ac:dyDescent="0.3">
      <c r="C2" s="55" t="s">
        <v>0</v>
      </c>
      <c r="D2" s="48" t="s">
        <v>3</v>
      </c>
    </row>
    <row r="3" spans="3:8" x14ac:dyDescent="0.3">
      <c r="C3" s="55" t="s">
        <v>1</v>
      </c>
      <c r="D3" s="48" t="s">
        <v>4</v>
      </c>
    </row>
    <row r="4" spans="3:8" x14ac:dyDescent="0.3">
      <c r="C4" s="55" t="s">
        <v>32</v>
      </c>
      <c r="D4" s="48" t="s">
        <v>5</v>
      </c>
    </row>
    <row r="5" spans="3:8" x14ac:dyDescent="0.3">
      <c r="C5" s="55" t="s">
        <v>2</v>
      </c>
      <c r="D5" s="48" t="s">
        <v>6</v>
      </c>
    </row>
    <row r="6" spans="3:8" x14ac:dyDescent="0.3">
      <c r="C6" s="46"/>
    </row>
    <row r="7" spans="3:8" x14ac:dyDescent="0.3">
      <c r="C7" s="46"/>
    </row>
    <row r="8" spans="3:8" x14ac:dyDescent="0.3">
      <c r="C8" s="46"/>
    </row>
    <row r="9" spans="3:8" x14ac:dyDescent="0.3">
      <c r="C9" s="46"/>
    </row>
    <row r="10" spans="3:8" x14ac:dyDescent="0.3">
      <c r="C10" s="46"/>
    </row>
    <row r="11" spans="3:8" x14ac:dyDescent="0.3">
      <c r="C11" s="46"/>
    </row>
    <row r="12" spans="3:8" ht="15.6" x14ac:dyDescent="0.3">
      <c r="C12" s="46"/>
      <c r="F12" s="86" t="s">
        <v>93</v>
      </c>
      <c r="G12" s="86"/>
      <c r="H12" s="86"/>
    </row>
    <row r="13" spans="3:8" ht="15.6" x14ac:dyDescent="0.3">
      <c r="D13" s="62" t="s">
        <v>84</v>
      </c>
      <c r="E13" s="63"/>
      <c r="F13" s="63" t="s">
        <v>88</v>
      </c>
      <c r="G13" s="62" t="s">
        <v>89</v>
      </c>
      <c r="H13" s="62" t="s">
        <v>87</v>
      </c>
    </row>
    <row r="14" spans="3:8" x14ac:dyDescent="0.3">
      <c r="D14" s="59" t="s">
        <v>90</v>
      </c>
      <c r="E14" s="55" t="s">
        <v>1</v>
      </c>
      <c r="F14" s="55"/>
      <c r="G14" s="48"/>
      <c r="H14" s="48"/>
    </row>
    <row r="15" spans="3:8" x14ac:dyDescent="0.3">
      <c r="D15" s="59" t="s">
        <v>10</v>
      </c>
      <c r="E15" s="55" t="s">
        <v>1</v>
      </c>
      <c r="F15" s="55"/>
      <c r="G15" s="48"/>
      <c r="H15" s="48"/>
    </row>
    <row r="16" spans="3:8" x14ac:dyDescent="0.3">
      <c r="D16" s="59" t="s">
        <v>11</v>
      </c>
      <c r="E16" s="55" t="s">
        <v>1</v>
      </c>
      <c r="F16" s="55"/>
      <c r="G16" s="48"/>
      <c r="H16" s="48"/>
    </row>
    <row r="17" spans="4:8" x14ac:dyDescent="0.3">
      <c r="D17" s="59" t="s">
        <v>12</v>
      </c>
      <c r="E17" s="55" t="s">
        <v>1</v>
      </c>
      <c r="F17" s="48"/>
      <c r="G17" s="48"/>
      <c r="H17" s="48"/>
    </row>
    <row r="18" spans="4:8" x14ac:dyDescent="0.3">
      <c r="D18" s="59" t="s">
        <v>15</v>
      </c>
      <c r="E18" s="55" t="s">
        <v>1</v>
      </c>
      <c r="F18" s="48"/>
      <c r="G18" s="48"/>
      <c r="H18" s="48"/>
    </row>
    <row r="19" spans="4:8" x14ac:dyDescent="0.3">
      <c r="D19" s="59" t="s">
        <v>92</v>
      </c>
      <c r="E19" s="55" t="s">
        <v>17</v>
      </c>
      <c r="F19" s="48"/>
      <c r="G19" s="48"/>
      <c r="H19" s="48"/>
    </row>
    <row r="20" spans="4:8" x14ac:dyDescent="0.3">
      <c r="D20" s="59" t="s">
        <v>13</v>
      </c>
      <c r="E20" s="55" t="s">
        <v>30</v>
      </c>
      <c r="F20" s="48"/>
      <c r="G20" s="48"/>
      <c r="H20" s="48"/>
    </row>
    <row r="21" spans="4:8" x14ac:dyDescent="0.3">
      <c r="D21" s="59" t="s">
        <v>9</v>
      </c>
      <c r="E21" s="55" t="s">
        <v>30</v>
      </c>
      <c r="F21" s="48"/>
      <c r="G21" s="48"/>
      <c r="H21" s="48"/>
    </row>
    <row r="22" spans="4:8" x14ac:dyDescent="0.3">
      <c r="D22" s="48" t="s">
        <v>27</v>
      </c>
      <c r="E22" s="55" t="s">
        <v>30</v>
      </c>
      <c r="F22" s="48"/>
      <c r="G22" s="48"/>
      <c r="H22" s="48"/>
    </row>
    <row r="23" spans="4:8" x14ac:dyDescent="0.3">
      <c r="D23" s="59" t="s">
        <v>14</v>
      </c>
      <c r="E23" s="67" t="s">
        <v>2</v>
      </c>
      <c r="F23" s="48"/>
      <c r="G23" s="48"/>
      <c r="H23" s="48"/>
    </row>
  </sheetData>
  <mergeCells count="1">
    <mergeCell ref="F12:H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07E83-52D1-4313-81FA-886B10666611}">
  <dimension ref="C2:J11"/>
  <sheetViews>
    <sheetView workbookViewId="0">
      <selection activeCell="N7" sqref="N7"/>
    </sheetView>
  </sheetViews>
  <sheetFormatPr baseColWidth="10" defaultRowHeight="14.4" x14ac:dyDescent="0.3"/>
  <cols>
    <col min="2" max="2" width="11.5546875" customWidth="1"/>
    <col min="3" max="3" width="59.44140625" customWidth="1"/>
    <col min="10" max="10" width="14.44140625" bestFit="1" customWidth="1"/>
  </cols>
  <sheetData>
    <row r="2" spans="3:10" ht="115.2" x14ac:dyDescent="0.3">
      <c r="C2" s="58" t="s">
        <v>95</v>
      </c>
    </row>
    <row r="3" spans="3:10" x14ac:dyDescent="0.3">
      <c r="C3" s="47"/>
    </row>
    <row r="4" spans="3:10" ht="42" customHeight="1" x14ac:dyDescent="0.3"/>
    <row r="5" spans="3:10" ht="13.2" customHeight="1" x14ac:dyDescent="0.3">
      <c r="C5" s="60" t="s">
        <v>84</v>
      </c>
      <c r="D5" s="60" t="s">
        <v>94</v>
      </c>
      <c r="E5" s="61" t="s">
        <v>93</v>
      </c>
      <c r="I5" s="55" t="s">
        <v>0</v>
      </c>
      <c r="J5" s="48" t="s">
        <v>3</v>
      </c>
    </row>
    <row r="6" spans="3:10" x14ac:dyDescent="0.3">
      <c r="C6" s="59" t="s">
        <v>24</v>
      </c>
      <c r="D6" s="54" t="s">
        <v>0</v>
      </c>
      <c r="E6" s="48"/>
      <c r="F6" s="2"/>
      <c r="G6" s="2"/>
      <c r="H6" s="2"/>
      <c r="I6" s="55" t="s">
        <v>1</v>
      </c>
      <c r="J6" s="48" t="s">
        <v>4</v>
      </c>
    </row>
    <row r="7" spans="3:10" x14ac:dyDescent="0.3">
      <c r="C7" s="59" t="s">
        <v>23</v>
      </c>
      <c r="D7" s="54" t="s">
        <v>1</v>
      </c>
      <c r="E7" s="48"/>
      <c r="F7" s="2"/>
      <c r="G7" s="2"/>
      <c r="H7" s="2"/>
      <c r="I7" s="55" t="s">
        <v>32</v>
      </c>
      <c r="J7" s="48" t="s">
        <v>5</v>
      </c>
    </row>
    <row r="8" spans="3:10" x14ac:dyDescent="0.3">
      <c r="C8" s="48" t="s">
        <v>96</v>
      </c>
      <c r="D8" s="55" t="s">
        <v>2</v>
      </c>
      <c r="E8" s="48"/>
      <c r="F8" s="2"/>
      <c r="G8" s="2"/>
      <c r="H8" s="2"/>
      <c r="I8" s="55" t="s">
        <v>2</v>
      </c>
      <c r="J8" s="48" t="s">
        <v>6</v>
      </c>
    </row>
    <row r="11" spans="3:10" x14ac:dyDescent="0.3">
      <c r="C11" s="5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0A696-2CB2-4346-88E5-994EC0DD87E4}">
  <dimension ref="D8:G11"/>
  <sheetViews>
    <sheetView workbookViewId="0">
      <selection activeCell="H13" sqref="H13"/>
    </sheetView>
  </sheetViews>
  <sheetFormatPr baseColWidth="10" defaultRowHeight="14.4" x14ac:dyDescent="0.3"/>
  <cols>
    <col min="4" max="4" width="48" customWidth="1"/>
  </cols>
  <sheetData>
    <row r="8" spans="4:7" ht="15.6" x14ac:dyDescent="0.3">
      <c r="E8" s="86" t="s">
        <v>93</v>
      </c>
      <c r="F8" s="86"/>
      <c r="G8" s="86"/>
    </row>
    <row r="9" spans="4:7" ht="15.6" x14ac:dyDescent="0.3">
      <c r="D9" s="48"/>
      <c r="E9" s="63" t="s">
        <v>88</v>
      </c>
      <c r="F9" s="64" t="s">
        <v>89</v>
      </c>
      <c r="G9" s="64" t="s">
        <v>87</v>
      </c>
    </row>
    <row r="10" spans="4:7" x14ac:dyDescent="0.3">
      <c r="D10" s="48" t="s">
        <v>97</v>
      </c>
      <c r="E10" s="48"/>
      <c r="F10" s="48"/>
      <c r="G10" s="48"/>
    </row>
    <row r="11" spans="4:7" ht="57.6" x14ac:dyDescent="0.3">
      <c r="D11" s="68" t="s">
        <v>98</v>
      </c>
      <c r="E11" s="48"/>
      <c r="F11" s="69"/>
      <c r="G11" s="69"/>
    </row>
  </sheetData>
  <mergeCells count="1">
    <mergeCell ref="E8: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Surface des bâtiments</vt:lpstr>
      <vt:lpstr>Liste des prestations</vt:lpstr>
      <vt:lpstr>Chiffrage prestations régulière</vt:lpstr>
      <vt:lpstr>Chiffrage prestations périodiqu</vt:lpstr>
      <vt:lpstr>BAMBOUS</vt:lpstr>
      <vt:lpstr>PSE</vt:lpstr>
      <vt:lpstr>'Surface des bâtiments'!Zone_d_impression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Citounadin</dc:creator>
  <cp:lastModifiedBy>Sarah Citounadin</cp:lastModifiedBy>
  <dcterms:created xsi:type="dcterms:W3CDTF">2026-05-19T13:52:45Z</dcterms:created>
  <dcterms:modified xsi:type="dcterms:W3CDTF">2026-07-21T16:35:23Z</dcterms:modified>
</cp:coreProperties>
</file>